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2" i="1"/>
  <c r="R21" i="1"/>
  <c r="R20" i="1"/>
  <c r="R19" i="1"/>
  <c r="R18" i="1"/>
  <c r="R17" i="1"/>
  <c r="R16" i="1"/>
  <c r="R15" i="1"/>
  <c r="R14" i="1"/>
  <c r="S22" i="1"/>
  <c r="S21" i="1"/>
  <c r="S20" i="1"/>
  <c r="S19" i="1"/>
  <c r="S18" i="1"/>
  <c r="S17" i="1"/>
  <c r="S16" i="1"/>
  <c r="S15" i="1"/>
  <c r="S14" i="1"/>
  <c r="T22" i="1"/>
  <c r="T21" i="1"/>
  <c r="T20" i="1"/>
  <c r="T19" i="1"/>
  <c r="T18" i="1"/>
  <c r="T17" i="1"/>
  <c r="T16" i="1"/>
  <c r="T15" i="1"/>
  <c r="T14" i="1"/>
  <c r="U22" i="1"/>
  <c r="U21" i="1"/>
  <c r="U20" i="1"/>
  <c r="U19" i="1"/>
  <c r="U18" i="1"/>
  <c r="U17" i="1"/>
  <c r="U16" i="1"/>
  <c r="U15" i="1"/>
  <c r="U14" i="1"/>
  <c r="V22" i="1"/>
  <c r="V21" i="1"/>
  <c r="V20" i="1"/>
  <c r="V19" i="1"/>
  <c r="V18" i="1"/>
  <c r="V17" i="1"/>
  <c r="V16" i="1"/>
  <c r="V15" i="1"/>
  <c r="V14" i="1"/>
  <c r="W22" i="1"/>
  <c r="W21" i="1"/>
  <c r="W20" i="1"/>
  <c r="W19" i="1"/>
  <c r="W18" i="1"/>
  <c r="W17" i="1"/>
  <c r="W16" i="1"/>
  <c r="W15" i="1"/>
  <c r="W14" i="1"/>
  <c r="X22" i="1"/>
  <c r="X21" i="1"/>
  <c r="X20" i="1"/>
  <c r="X19" i="1"/>
  <c r="X18" i="1"/>
  <c r="X17" i="1"/>
  <c r="X16" i="1"/>
  <c r="X15" i="1"/>
  <c r="X14" i="1"/>
  <c r="B15" i="1"/>
  <c r="C15" i="1"/>
  <c r="D15" i="1"/>
  <c r="E15" i="1"/>
  <c r="F15" i="1"/>
  <c r="G15" i="1"/>
  <c r="H15" i="1"/>
  <c r="I15" i="1"/>
  <c r="I16" i="1"/>
  <c r="I17" i="1"/>
  <c r="I18" i="1"/>
  <c r="I19" i="1"/>
  <c r="I20" i="1"/>
  <c r="I21" i="1"/>
  <c r="I22" i="1"/>
  <c r="I23" i="1"/>
  <c r="B16" i="1"/>
  <c r="C16" i="1"/>
  <c r="D16" i="1"/>
  <c r="E16" i="1"/>
  <c r="F16" i="1"/>
  <c r="G16" i="1"/>
  <c r="H16" i="1"/>
  <c r="B17" i="1"/>
  <c r="C17" i="1"/>
  <c r="D17" i="1"/>
  <c r="E17" i="1"/>
  <c r="F17" i="1"/>
  <c r="G17" i="1"/>
  <c r="H17" i="1"/>
  <c r="B18" i="1"/>
  <c r="C18" i="1"/>
  <c r="D18" i="1"/>
  <c r="E18" i="1"/>
  <c r="F18" i="1"/>
  <c r="F19" i="1"/>
  <c r="F20" i="1"/>
  <c r="F21" i="1"/>
  <c r="F22" i="1"/>
  <c r="F23" i="1"/>
  <c r="G18" i="1"/>
  <c r="H18" i="1"/>
  <c r="B19" i="1"/>
  <c r="C19" i="1"/>
  <c r="D19" i="1"/>
  <c r="E19" i="1"/>
  <c r="G19" i="1"/>
  <c r="H19" i="1"/>
  <c r="B20" i="1"/>
  <c r="C20" i="1"/>
  <c r="D20" i="1"/>
  <c r="E20" i="1"/>
  <c r="G20" i="1"/>
  <c r="H20" i="1"/>
  <c r="B21" i="1"/>
  <c r="C21" i="1"/>
  <c r="D21" i="1"/>
  <c r="E21" i="1"/>
  <c r="G21" i="1"/>
  <c r="H21" i="1"/>
  <c r="B22" i="1"/>
  <c r="C22" i="1"/>
  <c r="D22" i="1"/>
  <c r="E22" i="1"/>
  <c r="G22" i="1"/>
  <c r="H22" i="1"/>
  <c r="H23" i="1"/>
  <c r="B23" i="1"/>
  <c r="C23" i="1"/>
  <c r="D23" i="1"/>
  <c r="E23" i="1"/>
  <c r="G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</calcChain>
</file>

<file path=xl/sharedStrings.xml><?xml version="1.0" encoding="utf-8"?>
<sst xmlns="http://schemas.openxmlformats.org/spreadsheetml/2006/main" count="51" uniqueCount="38">
  <si>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</si>
  <si>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</si>
  <si>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</si>
  <si>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</si>
  <si>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</si>
  <si>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</si>
  <si>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</si>
  <si>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</si>
  <si>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</si>
  <si>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</si>
  <si>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</si>
  <si>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</si>
  <si>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</si>
  <si>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</si>
  <si>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</si>
  <si>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</si>
  <si>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</si>
  <si>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</si>
  <si>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</si>
  <si>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</si>
  <si>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</si>
  <si>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</si>
  <si>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</si>
  <si>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</si>
  <si>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</si>
  <si>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</si>
  <si>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Lungani – HORLEȘTI</t>
  </si>
  <si>
    <t xml:space="preserve">    Codul traseului: G5T2</t>
  </si>
  <si>
    <t>IAŞI – Piata CUG</t>
  </si>
  <si>
    <t>MIROSLAVA – Tess Conex</t>
  </si>
  <si>
    <t>VALEA URSULUI – Intrare Vorovești</t>
  </si>
  <si>
    <t>PROSELNICI – Ferma Liliac</t>
  </si>
  <si>
    <t>VOINEȘTI  - La Misavan</t>
  </si>
  <si>
    <t>VOINEȘTI  - Centru</t>
  </si>
  <si>
    <t>VOINEȘTI – La Cruce</t>
  </si>
  <si>
    <t>LUNGANI - Centru</t>
  </si>
  <si>
    <t>HORLEȘTI – Poarta Țărnii</t>
  </si>
  <si>
    <t>HORLEȘTI -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</si>
</sst>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9" fillId="0" borderId="2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8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25</v>
      </c>
      <c r="AG11" s="18">
        <v>37</v>
      </c>
      <c r="AH11">
        <v>60</v>
      </c>
    </row>
    <row r="12" spans="1:34" ht="15" thickBot="1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24.3</v>
      </c>
      <c r="AH12">
        <f>AG12*AH11/AG11</f>
        <v>39.405405405405403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0.20833333333333334</v>
      </c>
      <c r="B14" s="50">
        <v>0.28819444444444442</v>
      </c>
      <c r="C14" s="50">
        <v>0.41319444444444442</v>
      </c>
      <c r="D14" s="50">
        <v>0.51388888888888884</v>
      </c>
      <c r="E14" s="50">
        <v>0.59722222222222221</v>
      </c>
      <c r="F14" s="50">
        <v>0.63888888888888884</v>
      </c>
      <c r="G14" s="50">
        <v>0.72222222222222221</v>
      </c>
      <c r="H14" s="50">
        <v>0.76388888888888884</v>
      </c>
      <c r="I14" s="50">
        <v>0.80555555555555558</v>
      </c>
      <c r="J14" s="27"/>
      <c r="K14" s="27"/>
      <c r="L14" s="28"/>
      <c r="M14" s="36">
        <v>0</v>
      </c>
      <c r="N14" s="37">
        <v>1</v>
      </c>
      <c r="O14" s="49" t="s">
        <v>28</v>
      </c>
      <c r="P14" s="30">
        <f t="shared" ref="P14:X22" si="0">P15+$AE15</f>
        <v>0.28744212962962967</v>
      </c>
      <c r="Q14" s="30">
        <f t="shared" si="0"/>
        <v>0.34994212962962967</v>
      </c>
      <c r="R14" s="30">
        <f t="shared" si="0"/>
        <v>0.49577546296296299</v>
      </c>
      <c r="S14" s="30">
        <f t="shared" si="0"/>
        <v>0.57910879629629619</v>
      </c>
      <c r="T14" s="30">
        <f t="shared" si="0"/>
        <v>0.68327546296296282</v>
      </c>
      <c r="U14" s="30">
        <f t="shared" si="0"/>
        <v>0.70410879629629619</v>
      </c>
      <c r="V14" s="30">
        <f t="shared" si="0"/>
        <v>0.78744212962962945</v>
      </c>
      <c r="W14" s="30">
        <f t="shared" si="0"/>
        <v>0.82910879629629619</v>
      </c>
      <c r="X14" s="30">
        <f t="shared" si="0"/>
        <v>0.22494212962962962</v>
      </c>
      <c r="Y14" s="27"/>
      <c r="Z14" s="27"/>
      <c r="AA14" s="28"/>
    </row>
    <row r="15" spans="1:34">
      <c r="A15" s="24">
        <f>A14+$AE15</f>
        <v>0.21457175925925925</v>
      </c>
      <c r="B15" s="51">
        <f t="shared" ref="B15:I15" si="1">B14+$AE15</f>
        <v>0.29443287037037036</v>
      </c>
      <c r="C15" s="51">
        <f t="shared" si="1"/>
        <v>0.41943287037037036</v>
      </c>
      <c r="D15" s="51">
        <f t="shared" si="1"/>
        <v>0.52012731481481478</v>
      </c>
      <c r="E15" s="51">
        <f t="shared" si="1"/>
        <v>0.60346064814814815</v>
      </c>
      <c r="F15" s="51">
        <f t="shared" si="1"/>
        <v>0.64512731481481478</v>
      </c>
      <c r="G15" s="51">
        <f t="shared" si="1"/>
        <v>0.72846064814814815</v>
      </c>
      <c r="H15" s="51">
        <f t="shared" si="1"/>
        <v>0.77012731481481478</v>
      </c>
      <c r="I15" s="51">
        <f t="shared" si="1"/>
        <v>0.81179398148148152</v>
      </c>
      <c r="J15" s="26"/>
      <c r="K15" s="26"/>
      <c r="L15" s="32"/>
      <c r="M15" s="35">
        <v>5.6</v>
      </c>
      <c r="N15" s="38">
        <v>2</v>
      </c>
      <c r="O15" s="48" t="s">
        <v>29</v>
      </c>
      <c r="P15" s="31">
        <f t="shared" si="0"/>
        <v>0.28120370370370373</v>
      </c>
      <c r="Q15" s="31">
        <f t="shared" si="0"/>
        <v>0.34370370370370373</v>
      </c>
      <c r="R15" s="31">
        <f t="shared" si="0"/>
        <v>0.48953703703703705</v>
      </c>
      <c r="S15" s="31">
        <f t="shared" si="0"/>
        <v>0.57287037037037025</v>
      </c>
      <c r="T15" s="31">
        <f t="shared" si="0"/>
        <v>0.67703703703703688</v>
      </c>
      <c r="U15" s="31">
        <f t="shared" si="0"/>
        <v>0.69787037037037025</v>
      </c>
      <c r="V15" s="31">
        <f t="shared" si="0"/>
        <v>0.78120370370370351</v>
      </c>
      <c r="W15" s="31">
        <f t="shared" si="0"/>
        <v>0.82287037037037025</v>
      </c>
      <c r="X15" s="31">
        <f t="shared" si="0"/>
        <v>0.21870370370370368</v>
      </c>
      <c r="Y15" s="26"/>
      <c r="Z15" s="26"/>
      <c r="AA15" s="29"/>
      <c r="AC15">
        <f>M15-M14</f>
        <v>5.6</v>
      </c>
      <c r="AD15" s="46">
        <f>ROUND(AH12,0)</f>
        <v>39</v>
      </c>
      <c r="AE15" s="19">
        <f>TIME(0,0,(60*AD$15*AC15/AD$16))</f>
        <v>6.238425925925925E-3</v>
      </c>
      <c r="AF15" s="47" t="s">
        <v>24</v>
      </c>
    </row>
    <row r="16" spans="1:34">
      <c r="A16" s="24">
        <f t="shared" ref="A16:I23" si="2">A15+$AE16</f>
        <v>0.21924768518518517</v>
      </c>
      <c r="B16" s="51">
        <f t="shared" si="2"/>
        <v>0.29910879629629628</v>
      </c>
      <c r="C16" s="51">
        <f t="shared" si="2"/>
        <v>0.42410879629629628</v>
      </c>
      <c r="D16" s="51">
        <f t="shared" si="2"/>
        <v>0.5248032407407407</v>
      </c>
      <c r="E16" s="51">
        <f t="shared" si="2"/>
        <v>0.60813657407407407</v>
      </c>
      <c r="F16" s="51">
        <f t="shared" si="2"/>
        <v>0.6498032407407407</v>
      </c>
      <c r="G16" s="51">
        <f t="shared" si="2"/>
        <v>0.73313657407407407</v>
      </c>
      <c r="H16" s="51">
        <f t="shared" si="2"/>
        <v>0.7748032407407407</v>
      </c>
      <c r="I16" s="51">
        <f t="shared" si="2"/>
        <v>0.81646990740740744</v>
      </c>
      <c r="J16" s="26"/>
      <c r="K16" s="26"/>
      <c r="L16" s="32"/>
      <c r="M16" s="33">
        <v>9.8000000000000007</v>
      </c>
      <c r="N16" s="38">
        <v>3</v>
      </c>
      <c r="O16" s="48" t="s">
        <v>30</v>
      </c>
      <c r="P16" s="31">
        <f t="shared" si="0"/>
        <v>0.27652777777777782</v>
      </c>
      <c r="Q16" s="31">
        <f t="shared" si="0"/>
        <v>0.33902777777777782</v>
      </c>
      <c r="R16" s="31">
        <f t="shared" si="0"/>
        <v>0.48486111111111113</v>
      </c>
      <c r="S16" s="31">
        <f t="shared" si="0"/>
        <v>0.56819444444444434</v>
      </c>
      <c r="T16" s="31">
        <f t="shared" si="0"/>
        <v>0.67236111111111097</v>
      </c>
      <c r="U16" s="31">
        <f t="shared" si="0"/>
        <v>0.69319444444444434</v>
      </c>
      <c r="V16" s="31">
        <f t="shared" si="0"/>
        <v>0.77652777777777759</v>
      </c>
      <c r="W16" s="31">
        <f t="shared" si="0"/>
        <v>0.81819444444444434</v>
      </c>
      <c r="X16" s="31">
        <f t="shared" si="0"/>
        <v>0.21402777777777776</v>
      </c>
      <c r="Y16" s="26"/>
      <c r="Z16" s="26"/>
      <c r="AA16" s="29"/>
      <c r="AC16">
        <f t="shared" ref="AC16:AC23" si="3">M16-M15</f>
        <v>4.2000000000000011</v>
      </c>
      <c r="AD16" s="18">
        <v>24.3</v>
      </c>
      <c r="AE16" s="19">
        <f t="shared" ref="AE16:AE23" si="4">TIME(0,0,(60*AD$15*AC16/AD$16))</f>
        <v>4.6759259259259263E-3</v>
      </c>
      <c r="AF16" s="45" t="s">
        <v>23</v>
      </c>
    </row>
    <row r="17" spans="1:31">
      <c r="A17" s="24">
        <f t="shared" si="2"/>
        <v>0.22168981481481481</v>
      </c>
      <c r="B17" s="51">
        <f t="shared" si="2"/>
        <v>0.30155092592592592</v>
      </c>
      <c r="C17" s="51">
        <f t="shared" si="2"/>
        <v>0.42655092592592592</v>
      </c>
      <c r="D17" s="51">
        <f t="shared" si="2"/>
        <v>0.52724537037037034</v>
      </c>
      <c r="E17" s="51">
        <f t="shared" si="2"/>
        <v>0.61057870370370371</v>
      </c>
      <c r="F17" s="51">
        <f t="shared" si="2"/>
        <v>0.65224537037037034</v>
      </c>
      <c r="G17" s="51">
        <f t="shared" si="2"/>
        <v>0.73557870370370371</v>
      </c>
      <c r="H17" s="51">
        <f t="shared" si="2"/>
        <v>0.77724537037037034</v>
      </c>
      <c r="I17" s="51">
        <f t="shared" si="2"/>
        <v>0.81891203703703708</v>
      </c>
      <c r="J17" s="26"/>
      <c r="K17" s="26"/>
      <c r="L17" s="32"/>
      <c r="M17" s="33">
        <v>12</v>
      </c>
      <c r="N17" s="38">
        <v>4</v>
      </c>
      <c r="O17" s="48" t="s">
        <v>31</v>
      </c>
      <c r="P17" s="31">
        <f t="shared" si="0"/>
        <v>0.27408564814814818</v>
      </c>
      <c r="Q17" s="31">
        <f t="shared" si="0"/>
        <v>0.33658564814814818</v>
      </c>
      <c r="R17" s="31">
        <f t="shared" si="0"/>
        <v>0.48241898148148149</v>
      </c>
      <c r="S17" s="31">
        <f t="shared" si="0"/>
        <v>0.56575231481481469</v>
      </c>
      <c r="T17" s="31">
        <f t="shared" si="0"/>
        <v>0.66991898148148132</v>
      </c>
      <c r="U17" s="31">
        <f t="shared" si="0"/>
        <v>0.69075231481481469</v>
      </c>
      <c r="V17" s="31">
        <f t="shared" si="0"/>
        <v>0.77408564814814795</v>
      </c>
      <c r="W17" s="31">
        <f t="shared" si="0"/>
        <v>0.81575231481481469</v>
      </c>
      <c r="X17" s="31">
        <f t="shared" si="0"/>
        <v>0.21158564814814812</v>
      </c>
      <c r="Y17" s="26"/>
      <c r="Z17" s="26"/>
      <c r="AA17" s="29"/>
      <c r="AC17">
        <f t="shared" si="3"/>
        <v>2.1999999999999993</v>
      </c>
      <c r="AE17" s="19">
        <f t="shared" si="4"/>
        <v>2.4421296296296296E-3</v>
      </c>
    </row>
    <row r="18" spans="1:31">
      <c r="A18" s="24">
        <f t="shared" si="2"/>
        <v>0.22491898148148148</v>
      </c>
      <c r="B18" s="51">
        <f t="shared" si="2"/>
        <v>0.30478009259259259</v>
      </c>
      <c r="C18" s="51">
        <f t="shared" si="2"/>
        <v>0.42978009259259259</v>
      </c>
      <c r="D18" s="51">
        <f t="shared" si="2"/>
        <v>0.53047453703703695</v>
      </c>
      <c r="E18" s="51">
        <f t="shared" si="2"/>
        <v>0.61380787037037032</v>
      </c>
      <c r="F18" s="51">
        <f t="shared" si="2"/>
        <v>0.65547453703703695</v>
      </c>
      <c r="G18" s="51">
        <f t="shared" si="2"/>
        <v>0.73880787037037032</v>
      </c>
      <c r="H18" s="51">
        <f t="shared" si="2"/>
        <v>0.78047453703703695</v>
      </c>
      <c r="I18" s="51">
        <f t="shared" si="2"/>
        <v>0.82214120370370369</v>
      </c>
      <c r="J18" s="26"/>
      <c r="K18" s="26"/>
      <c r="L18" s="32"/>
      <c r="M18" s="33">
        <v>14.9</v>
      </c>
      <c r="N18" s="38">
        <v>5</v>
      </c>
      <c r="O18" s="48" t="s">
        <v>32</v>
      </c>
      <c r="P18" s="31">
        <f t="shared" si="0"/>
        <v>0.2708564814814815</v>
      </c>
      <c r="Q18" s="31">
        <f t="shared" si="0"/>
        <v>0.3333564814814815</v>
      </c>
      <c r="R18" s="31">
        <f t="shared" si="0"/>
        <v>0.47918981481481482</v>
      </c>
      <c r="S18" s="31">
        <f t="shared" si="0"/>
        <v>0.56252314814814808</v>
      </c>
      <c r="T18" s="31">
        <f t="shared" si="0"/>
        <v>0.66668981481481471</v>
      </c>
      <c r="U18" s="31">
        <f t="shared" si="0"/>
        <v>0.68752314814814808</v>
      </c>
      <c r="V18" s="31">
        <f t="shared" si="0"/>
        <v>0.77085648148148134</v>
      </c>
      <c r="W18" s="31">
        <f t="shared" si="0"/>
        <v>0.81252314814814808</v>
      </c>
      <c r="X18" s="31">
        <f t="shared" si="0"/>
        <v>0.20835648148148145</v>
      </c>
      <c r="Y18" s="26"/>
      <c r="Z18" s="26"/>
      <c r="AA18" s="29"/>
      <c r="AC18">
        <f t="shared" si="3"/>
        <v>2.9000000000000004</v>
      </c>
      <c r="AE18" s="19">
        <f t="shared" si="4"/>
        <v>3.2291666666666666E-3</v>
      </c>
    </row>
    <row r="19" spans="1:31">
      <c r="A19" s="24">
        <f t="shared" si="2"/>
        <v>0.22769675925925925</v>
      </c>
      <c r="B19" s="51">
        <f t="shared" si="2"/>
        <v>0.30755787037037036</v>
      </c>
      <c r="C19" s="51">
        <f t="shared" si="2"/>
        <v>0.43255787037037036</v>
      </c>
      <c r="D19" s="51">
        <f t="shared" si="2"/>
        <v>0.53325231481481472</v>
      </c>
      <c r="E19" s="51">
        <f t="shared" si="2"/>
        <v>0.61658564814814809</v>
      </c>
      <c r="F19" s="51">
        <f t="shared" si="2"/>
        <v>0.65825231481481472</v>
      </c>
      <c r="G19" s="51">
        <f t="shared" si="2"/>
        <v>0.74158564814814809</v>
      </c>
      <c r="H19" s="51">
        <f t="shared" si="2"/>
        <v>0.78325231481481472</v>
      </c>
      <c r="I19" s="51">
        <f t="shared" si="2"/>
        <v>0.82491898148148146</v>
      </c>
      <c r="J19" s="26"/>
      <c r="K19" s="26"/>
      <c r="L19" s="32"/>
      <c r="M19" s="33">
        <v>17.399999999999999</v>
      </c>
      <c r="N19" s="38">
        <v>6</v>
      </c>
      <c r="O19" s="48" t="s">
        <v>33</v>
      </c>
      <c r="P19" s="31">
        <f t="shared" si="0"/>
        <v>0.26807870370370374</v>
      </c>
      <c r="Q19" s="31">
        <f t="shared" si="0"/>
        <v>0.33057870370370374</v>
      </c>
      <c r="R19" s="31">
        <f t="shared" si="0"/>
        <v>0.47641203703703705</v>
      </c>
      <c r="S19" s="31">
        <f t="shared" si="0"/>
        <v>0.55974537037037031</v>
      </c>
      <c r="T19" s="31">
        <f t="shared" si="0"/>
        <v>0.66391203703703694</v>
      </c>
      <c r="U19" s="31">
        <f t="shared" si="0"/>
        <v>0.68474537037037031</v>
      </c>
      <c r="V19" s="31">
        <f t="shared" si="0"/>
        <v>0.76807870370370357</v>
      </c>
      <c r="W19" s="31">
        <f t="shared" si="0"/>
        <v>0.80974537037037031</v>
      </c>
      <c r="X19" s="31">
        <f t="shared" si="0"/>
        <v>0.20557870370370368</v>
      </c>
      <c r="Y19" s="26"/>
      <c r="Z19" s="26"/>
      <c r="AA19" s="29"/>
      <c r="AC19">
        <f t="shared" si="3"/>
        <v>2.4999999999999982</v>
      </c>
      <c r="AE19" s="19">
        <f t="shared" si="4"/>
        <v>2.7777777777777779E-3</v>
      </c>
    </row>
    <row r="20" spans="1:31">
      <c r="A20" s="24">
        <f t="shared" si="2"/>
        <v>0.22891203703703702</v>
      </c>
      <c r="B20" s="51">
        <f t="shared" si="2"/>
        <v>0.30877314814814816</v>
      </c>
      <c r="C20" s="51">
        <f t="shared" si="2"/>
        <v>0.43377314814814816</v>
      </c>
      <c r="D20" s="51">
        <f t="shared" si="2"/>
        <v>0.53446759259259247</v>
      </c>
      <c r="E20" s="51">
        <f t="shared" si="2"/>
        <v>0.61780092592592584</v>
      </c>
      <c r="F20" s="51">
        <f t="shared" si="2"/>
        <v>0.65946759259259247</v>
      </c>
      <c r="G20" s="51">
        <f t="shared" si="2"/>
        <v>0.74280092592592584</v>
      </c>
      <c r="H20" s="51">
        <f t="shared" si="2"/>
        <v>0.78446759259259247</v>
      </c>
      <c r="I20" s="51">
        <f t="shared" si="2"/>
        <v>0.82613425925925921</v>
      </c>
      <c r="J20" s="26"/>
      <c r="K20" s="26"/>
      <c r="L20" s="32"/>
      <c r="M20" s="33">
        <v>18.5</v>
      </c>
      <c r="N20" s="38">
        <v>7</v>
      </c>
      <c r="O20" s="48" t="s">
        <v>34</v>
      </c>
      <c r="P20" s="31">
        <f t="shared" si="0"/>
        <v>0.26686342592592593</v>
      </c>
      <c r="Q20" s="31">
        <f t="shared" si="0"/>
        <v>0.32936342592592593</v>
      </c>
      <c r="R20" s="31">
        <f t="shared" si="0"/>
        <v>0.47519675925925925</v>
      </c>
      <c r="S20" s="31">
        <f t="shared" si="0"/>
        <v>0.55853009259259256</v>
      </c>
      <c r="T20" s="31">
        <f t="shared" si="0"/>
        <v>0.66269675925925919</v>
      </c>
      <c r="U20" s="31">
        <f t="shared" si="0"/>
        <v>0.68353009259259256</v>
      </c>
      <c r="V20" s="31">
        <f t="shared" si="0"/>
        <v>0.76686342592592582</v>
      </c>
      <c r="W20" s="31">
        <f t="shared" si="0"/>
        <v>0.80853009259259256</v>
      </c>
      <c r="X20" s="31">
        <f t="shared" si="0"/>
        <v>0.20436342592592591</v>
      </c>
      <c r="Y20" s="26"/>
      <c r="Z20" s="26"/>
      <c r="AA20" s="29"/>
      <c r="AC20">
        <f t="shared" si="3"/>
        <v>1.1000000000000014</v>
      </c>
      <c r="AE20" s="19">
        <f t="shared" si="4"/>
        <v>1.2152777777777778E-3</v>
      </c>
    </row>
    <row r="21" spans="1:31">
      <c r="A21" s="24">
        <f t="shared" si="2"/>
        <v>0.23202546296296295</v>
      </c>
      <c r="B21" s="51">
        <f t="shared" si="2"/>
        <v>0.31188657407407411</v>
      </c>
      <c r="C21" s="51">
        <f t="shared" si="2"/>
        <v>0.43688657407407411</v>
      </c>
      <c r="D21" s="51">
        <f t="shared" si="2"/>
        <v>0.53758101851851836</v>
      </c>
      <c r="E21" s="51">
        <f t="shared" si="2"/>
        <v>0.62091435185185173</v>
      </c>
      <c r="F21" s="51">
        <f t="shared" si="2"/>
        <v>0.66258101851851836</v>
      </c>
      <c r="G21" s="51">
        <f t="shared" si="2"/>
        <v>0.74591435185185173</v>
      </c>
      <c r="H21" s="51">
        <f t="shared" si="2"/>
        <v>0.78758101851851836</v>
      </c>
      <c r="I21" s="51">
        <f t="shared" si="2"/>
        <v>0.8292476851851851</v>
      </c>
      <c r="J21" s="26"/>
      <c r="K21" s="26"/>
      <c r="L21" s="32"/>
      <c r="M21" s="33">
        <v>21.3</v>
      </c>
      <c r="N21" s="38">
        <v>8</v>
      </c>
      <c r="O21" s="48" t="s">
        <v>35</v>
      </c>
      <c r="P21" s="31">
        <f t="shared" si="0"/>
        <v>0.26374999999999998</v>
      </c>
      <c r="Q21" s="31">
        <f t="shared" si="0"/>
        <v>0.32624999999999998</v>
      </c>
      <c r="R21" s="31">
        <f t="shared" si="0"/>
        <v>0.4720833333333333</v>
      </c>
      <c r="S21" s="31">
        <f t="shared" si="0"/>
        <v>0.55541666666666667</v>
      </c>
      <c r="T21" s="31">
        <f t="shared" si="0"/>
        <v>0.6595833333333333</v>
      </c>
      <c r="U21" s="31">
        <f t="shared" si="0"/>
        <v>0.68041666666666667</v>
      </c>
      <c r="V21" s="31">
        <f t="shared" si="0"/>
        <v>0.76374999999999993</v>
      </c>
      <c r="W21" s="31">
        <f t="shared" si="0"/>
        <v>0.80541666666666667</v>
      </c>
      <c r="X21" s="31">
        <f t="shared" si="0"/>
        <v>0.20124999999999998</v>
      </c>
      <c r="Y21" s="26"/>
      <c r="Z21" s="26"/>
      <c r="AA21" s="29"/>
      <c r="AC21">
        <f t="shared" si="3"/>
        <v>2.8000000000000007</v>
      </c>
      <c r="AE21" s="19">
        <f t="shared" si="4"/>
        <v>3.1134259259259257E-3</v>
      </c>
    </row>
    <row r="22" spans="1:31">
      <c r="A22" s="24">
        <f t="shared" si="2"/>
        <v>0.23458333333333331</v>
      </c>
      <c r="B22" s="51">
        <f t="shared" si="2"/>
        <v>0.31444444444444447</v>
      </c>
      <c r="C22" s="51">
        <f t="shared" si="2"/>
        <v>0.43944444444444447</v>
      </c>
      <c r="D22" s="51">
        <f t="shared" si="2"/>
        <v>0.54013888888888872</v>
      </c>
      <c r="E22" s="51">
        <f t="shared" si="2"/>
        <v>0.62347222222222209</v>
      </c>
      <c r="F22" s="51">
        <f t="shared" si="2"/>
        <v>0.66513888888888872</v>
      </c>
      <c r="G22" s="51">
        <f t="shared" si="2"/>
        <v>0.74847222222222209</v>
      </c>
      <c r="H22" s="51">
        <f t="shared" si="2"/>
        <v>0.79013888888888872</v>
      </c>
      <c r="I22" s="51">
        <f t="shared" si="2"/>
        <v>0.83180555555555546</v>
      </c>
      <c r="J22" s="26"/>
      <c r="K22" s="26"/>
      <c r="L22" s="32"/>
      <c r="M22" s="33">
        <v>23.6</v>
      </c>
      <c r="N22" s="38">
        <v>9</v>
      </c>
      <c r="O22" s="48" t="s">
        <v>36</v>
      </c>
      <c r="P22" s="31">
        <f>P23+$AE23</f>
        <v>0.26119212962962962</v>
      </c>
      <c r="Q22" s="31">
        <f t="shared" si="0"/>
        <v>0.32369212962962962</v>
      </c>
      <c r="R22" s="31">
        <f t="shared" si="0"/>
        <v>0.46952546296296294</v>
      </c>
      <c r="S22" s="31">
        <f t="shared" si="0"/>
        <v>0.55285879629629631</v>
      </c>
      <c r="T22" s="31">
        <f t="shared" si="0"/>
        <v>0.65702546296296294</v>
      </c>
      <c r="U22" s="31">
        <f t="shared" si="0"/>
        <v>0.67785879629629631</v>
      </c>
      <c r="V22" s="31">
        <f t="shared" si="0"/>
        <v>0.76119212962962957</v>
      </c>
      <c r="W22" s="31">
        <f t="shared" si="0"/>
        <v>0.80285879629629631</v>
      </c>
      <c r="X22" s="31">
        <f t="shared" si="0"/>
        <v>0.19869212962962962</v>
      </c>
      <c r="Y22" s="26"/>
      <c r="Z22" s="26"/>
      <c r="AA22" s="29"/>
      <c r="AC22">
        <f t="shared" si="3"/>
        <v>2.3000000000000007</v>
      </c>
      <c r="AE22" s="19">
        <f t="shared" si="4"/>
        <v>2.5578703703703705E-3</v>
      </c>
    </row>
    <row r="23" spans="1:31" ht="15" thickBot="1">
      <c r="A23" s="39">
        <f t="shared" si="2"/>
        <v>0.23535879629629627</v>
      </c>
      <c r="B23" s="52">
        <f t="shared" si="2"/>
        <v>0.31521990740740741</v>
      </c>
      <c r="C23" s="52">
        <f t="shared" si="2"/>
        <v>0.44021990740740741</v>
      </c>
      <c r="D23" s="52">
        <f t="shared" si="2"/>
        <v>0.54091435185185166</v>
      </c>
      <c r="E23" s="52">
        <f t="shared" si="2"/>
        <v>0.62424768518518503</v>
      </c>
      <c r="F23" s="52">
        <f t="shared" si="2"/>
        <v>0.66591435185185166</v>
      </c>
      <c r="G23" s="52">
        <f t="shared" si="2"/>
        <v>0.74924768518518503</v>
      </c>
      <c r="H23" s="52">
        <f t="shared" si="2"/>
        <v>0.79091435185185166</v>
      </c>
      <c r="I23" s="52">
        <f t="shared" si="2"/>
        <v>0.8325810185185184</v>
      </c>
      <c r="J23" s="40"/>
      <c r="K23" s="40"/>
      <c r="L23" s="41"/>
      <c r="M23" s="34">
        <v>24.3</v>
      </c>
      <c r="N23" s="42">
        <v>10</v>
      </c>
      <c r="O23" s="53" t="s">
        <v>37</v>
      </c>
      <c r="P23" s="43">
        <v>0.26041666666666669</v>
      </c>
      <c r="Q23" s="54">
        <v>0.32291666666666669</v>
      </c>
      <c r="R23" s="54">
        <v>0.46875</v>
      </c>
      <c r="S23" s="55">
        <v>0.55208333333333337</v>
      </c>
      <c r="T23" s="55">
        <v>0.65625</v>
      </c>
      <c r="U23" s="55">
        <v>0.67708333333333337</v>
      </c>
      <c r="V23" s="55">
        <v>0.76041666666666663</v>
      </c>
      <c r="W23" s="55">
        <v>0.80208333333333337</v>
      </c>
      <c r="X23" s="55">
        <v>0.19791666666666666</v>
      </c>
      <c r="Y23" s="40"/>
      <c r="Z23" s="40"/>
      <c r="AA23" s="44"/>
      <c r="AC23">
        <f t="shared" si="3"/>
        <v>0.69999999999999929</v>
      </c>
      <c r="AE23" s="19">
        <f t="shared" si="4"/>
        <v>7.7546296296296304E-4</v>
      </c>
    </row>
    <row r="24" spans="1:3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W26" s="15" t="s">
        <v>22</v>
      </c>
      <c r="X26" s="9"/>
      <c r="Y26" s="9"/>
      <c r="Z26" s="9"/>
      <c r="AA26" s="9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P23:R23 J14:L23 Y14:AA23 A24:N25 P24:AA25 A15:I23 P14:X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2024-07-01T18:49:17Z</dcterms:modified>
</cp:coreProperties>
</file>